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7620"/>
  </bookViews>
  <sheets>
    <sheet name="Лист2" sheetId="5" r:id="rId1"/>
  </sheets>
  <calcPr calcId="125725"/>
</workbook>
</file>

<file path=xl/calcChain.xml><?xml version="1.0" encoding="utf-8"?>
<calcChain xmlns="http://schemas.openxmlformats.org/spreadsheetml/2006/main">
  <c r="T39" i="5"/>
  <c r="J21"/>
  <c r="R20"/>
  <c r="Q20"/>
  <c r="P20"/>
  <c r="P21" s="1"/>
  <c r="O20"/>
  <c r="N20"/>
  <c r="M20"/>
  <c r="L20"/>
  <c r="I20"/>
  <c r="H20"/>
  <c r="G20"/>
  <c r="F20"/>
  <c r="E20"/>
  <c r="D20"/>
  <c r="K19"/>
  <c r="K20" s="1"/>
  <c r="R16"/>
  <c r="Q16"/>
  <c r="O16"/>
  <c r="N16"/>
  <c r="M16"/>
  <c r="L16"/>
  <c r="I16"/>
  <c r="H16"/>
  <c r="G16"/>
  <c r="F16"/>
  <c r="E16"/>
  <c r="D16"/>
  <c r="K15"/>
  <c r="K14"/>
  <c r="K13"/>
  <c r="K16" s="1"/>
  <c r="R12"/>
  <c r="Q12"/>
  <c r="O12"/>
  <c r="N12"/>
  <c r="M12"/>
  <c r="L12"/>
  <c r="I12"/>
  <c r="H12"/>
  <c r="G12"/>
  <c r="F12"/>
  <c r="E12"/>
  <c r="D12"/>
  <c r="K9"/>
  <c r="K8"/>
  <c r="K12" s="1"/>
  <c r="D21" l="1"/>
  <c r="F21"/>
  <c r="H21"/>
  <c r="L21"/>
  <c r="N21"/>
  <c r="R21"/>
  <c r="E21"/>
  <c r="G21"/>
  <c r="I21"/>
  <c r="M21"/>
  <c r="O21"/>
  <c r="Q21"/>
  <c r="T41"/>
  <c r="K21"/>
</calcChain>
</file>

<file path=xl/sharedStrings.xml><?xml version="1.0" encoding="utf-8"?>
<sst xmlns="http://schemas.openxmlformats.org/spreadsheetml/2006/main" count="223" uniqueCount="74">
  <si>
    <t>№         п/п</t>
  </si>
  <si>
    <t>Подстанция</t>
  </si>
  <si>
    <t>ЮУ</t>
  </si>
  <si>
    <t>ВУ</t>
  </si>
  <si>
    <t>ИТОГО по ВУ</t>
  </si>
  <si>
    <t>ИТОГО по ЮУ</t>
  </si>
  <si>
    <t>ИТОГО по СУ</t>
  </si>
  <si>
    <t>СУ</t>
  </si>
  <si>
    <t>Количество выключателей</t>
  </si>
  <si>
    <t>110 кВ</t>
  </si>
  <si>
    <t>35 кВ</t>
  </si>
  <si>
    <t>ПС-110 кВ Витаминный к-т</t>
  </si>
  <si>
    <t>ПС-35 кВ Нечаевка</t>
  </si>
  <si>
    <t>ПС-110 кВ Рудник</t>
  </si>
  <si>
    <t>ПС-35 кВ Б.Колодезъ</t>
  </si>
  <si>
    <t>ПС-35 кВ Принцевка</t>
  </si>
  <si>
    <t>ПС-110 кВ Чернянка</t>
  </si>
  <si>
    <t>ПС-35 кВ Федосеевка</t>
  </si>
  <si>
    <t>ПС-35 кВ Северная</t>
  </si>
  <si>
    <t>ПС-35 кВ Б. Троица</t>
  </si>
  <si>
    <t>ПС-35 кВ Церковная</t>
  </si>
  <si>
    <t>ПС-35 кВ Н.Деревня</t>
  </si>
  <si>
    <t>ПС-35 кВ Алейниково</t>
  </si>
  <si>
    <t>--</t>
  </si>
  <si>
    <t>Трансформаторы тока 110кВ</t>
  </si>
  <si>
    <t>Трансформаторы напряжения 110кВ</t>
  </si>
  <si>
    <t>10кВ (ретрофит)</t>
  </si>
  <si>
    <t>Разъединители 110кВ</t>
  </si>
  <si>
    <t>Ячейки 10кВ  в БМЗ</t>
  </si>
  <si>
    <t>Ячейки с ВВ-10</t>
  </si>
  <si>
    <t>Ячейки с ТН</t>
  </si>
  <si>
    <t>Ячейки с ТСН</t>
  </si>
  <si>
    <t>Ячейки СР-10</t>
  </si>
  <si>
    <t>ОПУ</t>
  </si>
  <si>
    <t>Система оперативного тока</t>
  </si>
  <si>
    <t>БКТП-35 кВ</t>
  </si>
  <si>
    <t>1 (7 блоков)</t>
  </si>
  <si>
    <t>1 (11 блоков)</t>
  </si>
  <si>
    <t>1 (5 блоков)</t>
  </si>
  <si>
    <t>1 (с ЩСН)</t>
  </si>
  <si>
    <t>1 (без ЩСН)</t>
  </si>
  <si>
    <t>ЩСН</t>
  </si>
  <si>
    <t xml:space="preserve">ИТОГО </t>
  </si>
  <si>
    <t>Объем монтируемого оборудования по целевой программы повышения надежности на ПС 35-110кВ филиала ОАО "МРСК Центра"-"Белгородэнерго"</t>
  </si>
  <si>
    <t>Итого</t>
  </si>
  <si>
    <t>Уч-к</t>
  </si>
  <si>
    <t>Белгородский р-н</t>
  </si>
  <si>
    <t>Яковлевский р-н</t>
  </si>
  <si>
    <t>Шебекинский  р-н</t>
  </si>
  <si>
    <t>Валуйский р-н</t>
  </si>
  <si>
    <t>Алексеевский р-н</t>
  </si>
  <si>
    <t>Вейделевский р-н</t>
  </si>
  <si>
    <t>Чернянский р-н</t>
  </si>
  <si>
    <t>Старооскольский р-н</t>
  </si>
  <si>
    <t>Губкинский р-н</t>
  </si>
  <si>
    <t>ПС-35 кВ Городище</t>
  </si>
  <si>
    <t>ПС-110 кВ Дубовое</t>
  </si>
  <si>
    <t>ПС-110 кВ Черемошное</t>
  </si>
  <si>
    <t>ПС-110 кВ Ракитное</t>
  </si>
  <si>
    <t>ПС-110 кВ Строитель</t>
  </si>
  <si>
    <t>ПС-110 кВ Борисовка</t>
  </si>
  <si>
    <t>ПС-110 кВ Шебекино</t>
  </si>
  <si>
    <t>ПС-110 кВ Стрелецкое</t>
  </si>
  <si>
    <t>ПС-110 кВ Коньшино</t>
  </si>
  <si>
    <t>ПС-35 кВ Ярское</t>
  </si>
  <si>
    <t>ПС-35 кВ Котово</t>
  </si>
  <si>
    <t>ПС-35 кВ Сахзавод (Ивня)</t>
  </si>
  <si>
    <t>ПС-110 кВ Ровеньки</t>
  </si>
  <si>
    <t>ПС-35 кВ Пятницкое</t>
  </si>
  <si>
    <t>ПС-110 кВ Скородное</t>
  </si>
  <si>
    <t>ПС-35 кВ Анновка</t>
  </si>
  <si>
    <t>Перечень подстанций для установки дуговых защит</t>
  </si>
  <si>
    <t>ДЗ</t>
  </si>
  <si>
    <t>СМР                        т.р. С НДС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</si>
</sst>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ill="1"/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3" borderId="16" xfId="0" applyFont="1" applyFill="1" applyBorder="1"/>
    <xf numFmtId="0" fontId="0" fillId="3" borderId="1" xfId="0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5" fillId="2" borderId="16" xfId="0" applyFont="1" applyFill="1" applyBorder="1"/>
    <xf numFmtId="0" fontId="4" fillId="4" borderId="15" xfId="0" applyFont="1" applyFill="1" applyBorder="1" applyAlignment="1">
      <alignment horizontal="left" vertical="center"/>
    </xf>
    <xf numFmtId="0" fontId="0" fillId="4" borderId="1" xfId="0" quotePrefix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0" fillId="2" borderId="8" xfId="0" quotePrefix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/>
    </xf>
    <xf numFmtId="0" fontId="0" fillId="4" borderId="4" xfId="0" quotePrefix="1" applyFill="1" applyBorder="1" applyAlignment="1">
      <alignment horizontal="center" vertical="center"/>
    </xf>
    <xf numFmtId="0" fontId="5" fillId="4" borderId="16" xfId="0" applyFont="1" applyFill="1" applyBorder="1"/>
    <xf numFmtId="0" fontId="0" fillId="3" borderId="4" xfId="0" quotePrefix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2" borderId="12" xfId="0" quotePrefix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quotePrefix="1" applyFill="1" applyBorder="1" applyAlignment="1">
      <alignment horizontal="center"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4" borderId="24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0" fontId="1" fillId="3" borderId="24" xfId="0" applyFont="1" applyFill="1" applyBorder="1" applyAlignment="1"/>
    <xf numFmtId="0" fontId="1" fillId="3" borderId="25" xfId="0" applyFont="1" applyFill="1" applyBorder="1" applyAlignment="1"/>
    <xf numFmtId="164" fontId="0" fillId="2" borderId="1" xfId="0" quotePrefix="1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4" borderId="1" xfId="0" quotePrefix="1" applyNumberFormat="1" applyFill="1" applyBorder="1" applyAlignment="1">
      <alignment vertical="center"/>
    </xf>
    <xf numFmtId="164" fontId="0" fillId="3" borderId="1" xfId="0" quotePrefix="1" applyNumberForma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2" borderId="28" xfId="0" quotePrefix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4" borderId="28" xfId="0" quotePrefix="1" applyFill="1" applyBorder="1" applyAlignment="1">
      <alignment horizontal="center" vertical="center"/>
    </xf>
    <xf numFmtId="0" fontId="0" fillId="3" borderId="28" xfId="0" quotePrefix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0" fillId="4" borderId="7" xfId="0" quotePrefix="1" applyFill="1" applyBorder="1" applyAlignment="1">
      <alignment horizontal="center" vertical="center"/>
    </xf>
    <xf numFmtId="0" fontId="0" fillId="4" borderId="8" xfId="0" quotePrefix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3" borderId="7" xfId="0" quotePrefix="1" applyFill="1" applyBorder="1" applyAlignment="1">
      <alignment horizontal="center" vertical="center"/>
    </xf>
    <xf numFmtId="0" fontId="0" fillId="3" borderId="8" xfId="0" quotePrefix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  <xf numFmtId="164" fontId="5" fillId="5" borderId="2" xfId="0" applyNumberFormat="1" applyFont="1" applyFill="1" applyBorder="1" applyAlignment="1">
      <alignment vertical="center"/>
    </xf>
    <xf numFmtId="164" fontId="7" fillId="5" borderId="2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6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wrapText="1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V41"/>
  <sheetViews>
    <sheetView tabSelected="1" topLeftCell="E4" zoomScale="85" zoomScaleNormal="85" workbookViewId="0">
      <selection activeCell="P29" sqref="P29"/>
    </sheetView>
  </sheetViews>
  <sheetFormatPr defaultRowHeight="15"/>
  <cols>
    <col min="1" max="1" width="5.140625" customWidth="1"/>
    <col min="2" max="2" width="5" bestFit="1" customWidth="1"/>
    <col min="3" max="3" width="28.140625" bestFit="1" customWidth="1"/>
    <col min="4" max="4" width="7.85546875" bestFit="1" customWidth="1"/>
    <col min="5" max="5" width="6.7109375" bestFit="1" customWidth="1"/>
    <col min="6" max="6" width="11.28515625" bestFit="1" customWidth="1"/>
    <col min="7" max="7" width="16.28515625" customWidth="1"/>
    <col min="8" max="8" width="17.28515625" customWidth="1"/>
    <col min="9" max="9" width="15.140625" customWidth="1"/>
    <col min="10" max="10" width="12.85546875" bestFit="1" customWidth="1"/>
    <col min="11" max="11" width="6.5703125" bestFit="1" customWidth="1"/>
    <col min="12" max="12" width="7.85546875" bestFit="1" customWidth="1"/>
    <col min="13" max="13" width="8.85546875" bestFit="1" customWidth="1"/>
    <col min="14" max="14" width="13.5703125" bestFit="1" customWidth="1"/>
    <col min="15" max="15" width="7.5703125" bestFit="1" customWidth="1"/>
    <col min="16" max="16" width="11.7109375" bestFit="1" customWidth="1"/>
    <col min="17" max="17" width="13.7109375" customWidth="1"/>
    <col min="18" max="18" width="13.85546875" bestFit="1" customWidth="1"/>
    <col min="19" max="19" width="20.42578125" bestFit="1" customWidth="1"/>
    <col min="20" max="20" width="19.5703125" customWidth="1"/>
    <col min="22" max="22" width="15.5703125" bestFit="1" customWidth="1"/>
  </cols>
  <sheetData>
    <row r="2" spans="1:20" ht="61.5" customHeight="1" thickBot="1">
      <c r="A2" s="74" t="s">
        <v>43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T2" s="68"/>
    </row>
    <row r="3" spans="1:20" ht="15" customHeight="1">
      <c r="A3" s="75" t="s">
        <v>0</v>
      </c>
      <c r="B3" s="78" t="s">
        <v>45</v>
      </c>
      <c r="C3" s="81" t="s">
        <v>1</v>
      </c>
      <c r="D3" s="84" t="s">
        <v>8</v>
      </c>
      <c r="E3" s="85"/>
      <c r="F3" s="86"/>
      <c r="G3" s="93" t="s">
        <v>24</v>
      </c>
      <c r="H3" s="93" t="s">
        <v>25</v>
      </c>
      <c r="I3" s="93" t="s">
        <v>27</v>
      </c>
      <c r="J3" s="93" t="s">
        <v>35</v>
      </c>
      <c r="K3" s="99" t="s">
        <v>28</v>
      </c>
      <c r="L3" s="100"/>
      <c r="M3" s="100"/>
      <c r="N3" s="100"/>
      <c r="O3" s="101"/>
      <c r="P3" s="93" t="s">
        <v>33</v>
      </c>
      <c r="Q3" s="93" t="s">
        <v>34</v>
      </c>
      <c r="R3" s="96" t="s">
        <v>41</v>
      </c>
      <c r="S3" s="105"/>
      <c r="T3" s="71" t="s">
        <v>73</v>
      </c>
    </row>
    <row r="4" spans="1:20" ht="15" customHeight="1">
      <c r="A4" s="76"/>
      <c r="B4" s="79"/>
      <c r="C4" s="82"/>
      <c r="D4" s="87"/>
      <c r="E4" s="88"/>
      <c r="F4" s="89"/>
      <c r="G4" s="94"/>
      <c r="H4" s="94"/>
      <c r="I4" s="94"/>
      <c r="J4" s="94"/>
      <c r="K4" s="102"/>
      <c r="L4" s="103"/>
      <c r="M4" s="103"/>
      <c r="N4" s="103"/>
      <c r="O4" s="104"/>
      <c r="P4" s="94"/>
      <c r="Q4" s="94"/>
      <c r="R4" s="97"/>
      <c r="S4" s="106"/>
      <c r="T4" s="72"/>
    </row>
    <row r="5" spans="1:20" ht="43.5" thickBot="1">
      <c r="A5" s="77"/>
      <c r="B5" s="80"/>
      <c r="C5" s="83"/>
      <c r="D5" s="70" t="s">
        <v>9</v>
      </c>
      <c r="E5" s="70" t="s">
        <v>10</v>
      </c>
      <c r="F5" s="70" t="s">
        <v>26</v>
      </c>
      <c r="G5" s="95"/>
      <c r="H5" s="95"/>
      <c r="I5" s="95"/>
      <c r="J5" s="95"/>
      <c r="K5" s="69" t="s">
        <v>44</v>
      </c>
      <c r="L5" s="69" t="s">
        <v>29</v>
      </c>
      <c r="M5" s="69" t="s">
        <v>30</v>
      </c>
      <c r="N5" s="69" t="s">
        <v>31</v>
      </c>
      <c r="O5" s="69" t="s">
        <v>32</v>
      </c>
      <c r="P5" s="95"/>
      <c r="Q5" s="95"/>
      <c r="R5" s="98"/>
      <c r="S5" s="107"/>
      <c r="T5" s="73"/>
    </row>
    <row r="6" spans="1:20" s="1" customFormat="1" ht="15.75">
      <c r="A6" s="4">
        <v>1</v>
      </c>
      <c r="B6" s="37" t="s">
        <v>2</v>
      </c>
      <c r="C6" s="24" t="s">
        <v>11</v>
      </c>
      <c r="D6" s="36" t="s">
        <v>23</v>
      </c>
      <c r="E6" s="36" t="s">
        <v>23</v>
      </c>
      <c r="F6" s="37">
        <v>31</v>
      </c>
      <c r="G6" s="36" t="s">
        <v>23</v>
      </c>
      <c r="H6" s="36" t="s">
        <v>23</v>
      </c>
      <c r="I6" s="36" t="s">
        <v>23</v>
      </c>
      <c r="J6" s="36" t="s">
        <v>23</v>
      </c>
      <c r="K6" s="36">
        <v>0</v>
      </c>
      <c r="L6" s="36" t="s">
        <v>23</v>
      </c>
      <c r="M6" s="36" t="s">
        <v>23</v>
      </c>
      <c r="N6" s="36" t="s">
        <v>23</v>
      </c>
      <c r="O6" s="36" t="s">
        <v>23</v>
      </c>
      <c r="P6" s="36" t="s">
        <v>23</v>
      </c>
      <c r="Q6" s="36" t="s">
        <v>23</v>
      </c>
      <c r="R6" s="38" t="s">
        <v>23</v>
      </c>
      <c r="S6" s="53" t="s">
        <v>46</v>
      </c>
      <c r="T6" s="45">
        <v>7499.2602307651559</v>
      </c>
    </row>
    <row r="7" spans="1:20" s="1" customFormat="1" ht="15.75">
      <c r="A7" s="5">
        <v>2</v>
      </c>
      <c r="B7" s="7" t="s">
        <v>2</v>
      </c>
      <c r="C7" s="17" t="s">
        <v>13</v>
      </c>
      <c r="D7" s="8">
        <v>4</v>
      </c>
      <c r="E7" s="7">
        <v>5</v>
      </c>
      <c r="F7" s="8">
        <v>30</v>
      </c>
      <c r="G7" s="8" t="s">
        <v>23</v>
      </c>
      <c r="H7" s="8">
        <v>6</v>
      </c>
      <c r="I7" s="8">
        <v>6</v>
      </c>
      <c r="J7" s="7" t="s">
        <v>36</v>
      </c>
      <c r="K7" s="36">
        <v>0</v>
      </c>
      <c r="L7" s="8" t="s">
        <v>23</v>
      </c>
      <c r="M7" s="8" t="s">
        <v>23</v>
      </c>
      <c r="N7" s="8" t="s">
        <v>23</v>
      </c>
      <c r="O7" s="8" t="s">
        <v>23</v>
      </c>
      <c r="P7" s="8" t="s">
        <v>23</v>
      </c>
      <c r="Q7" s="8" t="s">
        <v>23</v>
      </c>
      <c r="R7" s="27">
        <v>1</v>
      </c>
      <c r="S7" s="53" t="s">
        <v>47</v>
      </c>
      <c r="T7" s="45">
        <v>49568.93279190395</v>
      </c>
    </row>
    <row r="8" spans="1:20" s="1" customFormat="1" ht="15.75">
      <c r="A8" s="5">
        <v>3</v>
      </c>
      <c r="B8" s="7" t="s">
        <v>2</v>
      </c>
      <c r="C8" s="17" t="s">
        <v>19</v>
      </c>
      <c r="D8" s="8" t="s">
        <v>23</v>
      </c>
      <c r="E8" s="8">
        <v>3</v>
      </c>
      <c r="F8" s="8" t="s">
        <v>23</v>
      </c>
      <c r="G8" s="8" t="s">
        <v>23</v>
      </c>
      <c r="H8" s="8" t="s">
        <v>23</v>
      </c>
      <c r="I8" s="8" t="s">
        <v>23</v>
      </c>
      <c r="J8" s="7" t="s">
        <v>36</v>
      </c>
      <c r="K8" s="36">
        <f t="shared" ref="K8:K9" si="0">L8+M8+N8+O8</f>
        <v>20</v>
      </c>
      <c r="L8" s="8">
        <v>15</v>
      </c>
      <c r="M8" s="8">
        <v>2</v>
      </c>
      <c r="N8" s="8">
        <v>2</v>
      </c>
      <c r="O8" s="8">
        <v>1</v>
      </c>
      <c r="P8" s="7" t="s">
        <v>39</v>
      </c>
      <c r="Q8" s="8">
        <v>1</v>
      </c>
      <c r="R8" s="27" t="s">
        <v>23</v>
      </c>
      <c r="S8" s="53" t="s">
        <v>48</v>
      </c>
      <c r="T8" s="45">
        <v>29659.602426597303</v>
      </c>
    </row>
    <row r="9" spans="1:20" s="1" customFormat="1" ht="15.75">
      <c r="A9" s="5">
        <v>4</v>
      </c>
      <c r="B9" s="7" t="s">
        <v>2</v>
      </c>
      <c r="C9" s="17" t="s">
        <v>12</v>
      </c>
      <c r="D9" s="8" t="s">
        <v>23</v>
      </c>
      <c r="E9" s="7">
        <v>5</v>
      </c>
      <c r="F9" s="8" t="s">
        <v>23</v>
      </c>
      <c r="G9" s="8" t="s">
        <v>23</v>
      </c>
      <c r="H9" s="8" t="s">
        <v>23</v>
      </c>
      <c r="I9" s="8" t="s">
        <v>23</v>
      </c>
      <c r="J9" s="7" t="s">
        <v>36</v>
      </c>
      <c r="K9" s="36">
        <f t="shared" si="0"/>
        <v>18</v>
      </c>
      <c r="L9" s="8">
        <v>13</v>
      </c>
      <c r="M9" s="8">
        <v>2</v>
      </c>
      <c r="N9" s="8">
        <v>2</v>
      </c>
      <c r="O9" s="8">
        <v>1</v>
      </c>
      <c r="P9" s="7" t="s">
        <v>39</v>
      </c>
      <c r="Q9" s="8">
        <v>1</v>
      </c>
      <c r="R9" s="27" t="s">
        <v>23</v>
      </c>
      <c r="S9" s="53" t="s">
        <v>46</v>
      </c>
      <c r="T9" s="45">
        <v>33538.261019837904</v>
      </c>
    </row>
    <row r="10" spans="1:20" s="1" customFormat="1" ht="15.75">
      <c r="A10" s="15">
        <v>5</v>
      </c>
      <c r="B10" s="7" t="s">
        <v>2</v>
      </c>
      <c r="C10" s="17" t="s">
        <v>20</v>
      </c>
      <c r="D10" s="8" t="s">
        <v>23</v>
      </c>
      <c r="E10" s="7">
        <v>2</v>
      </c>
      <c r="F10" s="8" t="s">
        <v>23</v>
      </c>
      <c r="G10" s="8" t="s">
        <v>23</v>
      </c>
      <c r="H10" s="8" t="s">
        <v>23</v>
      </c>
      <c r="I10" s="8" t="s">
        <v>23</v>
      </c>
      <c r="J10" s="7" t="s">
        <v>36</v>
      </c>
      <c r="K10" s="36">
        <v>0</v>
      </c>
      <c r="L10" s="8" t="s">
        <v>23</v>
      </c>
      <c r="M10" s="8" t="s">
        <v>23</v>
      </c>
      <c r="N10" s="8" t="s">
        <v>23</v>
      </c>
      <c r="O10" s="8" t="s">
        <v>23</v>
      </c>
      <c r="P10" s="7" t="s">
        <v>40</v>
      </c>
      <c r="Q10" s="8" t="s">
        <v>23</v>
      </c>
      <c r="R10" s="27" t="s">
        <v>23</v>
      </c>
      <c r="S10" s="53" t="s">
        <v>46</v>
      </c>
      <c r="T10" s="45">
        <v>14038.635045197765</v>
      </c>
    </row>
    <row r="11" spans="1:20" s="1" customFormat="1" ht="15.75">
      <c r="A11" s="15">
        <v>6</v>
      </c>
      <c r="B11" s="7" t="s">
        <v>2</v>
      </c>
      <c r="C11" s="17" t="s">
        <v>21</v>
      </c>
      <c r="D11" s="8" t="s">
        <v>23</v>
      </c>
      <c r="E11" s="7">
        <v>3</v>
      </c>
      <c r="F11" s="8" t="s">
        <v>23</v>
      </c>
      <c r="G11" s="8" t="s">
        <v>23</v>
      </c>
      <c r="H11" s="8" t="s">
        <v>23</v>
      </c>
      <c r="I11" s="8" t="s">
        <v>23</v>
      </c>
      <c r="J11" s="7" t="s">
        <v>36</v>
      </c>
      <c r="K11" s="36">
        <v>0</v>
      </c>
      <c r="L11" s="8" t="s">
        <v>23</v>
      </c>
      <c r="M11" s="8" t="s">
        <v>23</v>
      </c>
      <c r="N11" s="8" t="s">
        <v>23</v>
      </c>
      <c r="O11" s="8" t="s">
        <v>23</v>
      </c>
      <c r="P11" s="7" t="s">
        <v>40</v>
      </c>
      <c r="Q11" s="8" t="s">
        <v>23</v>
      </c>
      <c r="R11" s="27" t="s">
        <v>23</v>
      </c>
      <c r="S11" s="53" t="s">
        <v>46</v>
      </c>
      <c r="T11" s="45">
        <v>14554.385523069801</v>
      </c>
    </row>
    <row r="12" spans="1:20" s="1" customFormat="1" ht="16.5" thickBot="1">
      <c r="A12" s="39" t="s">
        <v>5</v>
      </c>
      <c r="B12" s="40"/>
      <c r="C12" s="18"/>
      <c r="D12" s="28">
        <f>SUM(D6:D11)</f>
        <v>4</v>
      </c>
      <c r="E12" s="28">
        <f t="shared" ref="E12:I12" si="1">SUM(E6:E11)</f>
        <v>18</v>
      </c>
      <c r="F12" s="28">
        <f t="shared" si="1"/>
        <v>61</v>
      </c>
      <c r="G12" s="28">
        <f t="shared" si="1"/>
        <v>0</v>
      </c>
      <c r="H12" s="28">
        <f t="shared" si="1"/>
        <v>6</v>
      </c>
      <c r="I12" s="28">
        <f t="shared" si="1"/>
        <v>6</v>
      </c>
      <c r="J12" s="28">
        <v>5</v>
      </c>
      <c r="K12" s="28">
        <f t="shared" ref="K12:O12" si="2">SUM(K6:K11)</f>
        <v>38</v>
      </c>
      <c r="L12" s="28">
        <f t="shared" si="2"/>
        <v>28</v>
      </c>
      <c r="M12" s="28">
        <f t="shared" si="2"/>
        <v>4</v>
      </c>
      <c r="N12" s="28">
        <f t="shared" si="2"/>
        <v>4</v>
      </c>
      <c r="O12" s="28">
        <f t="shared" si="2"/>
        <v>2</v>
      </c>
      <c r="P12" s="28">
        <v>4</v>
      </c>
      <c r="Q12" s="28">
        <f t="shared" ref="Q12:R12" si="3">SUM(Q6:Q11)</f>
        <v>2</v>
      </c>
      <c r="R12" s="58">
        <f t="shared" si="3"/>
        <v>1</v>
      </c>
      <c r="S12" s="54"/>
      <c r="T12" s="46">
        <v>0</v>
      </c>
    </row>
    <row r="13" spans="1:20" s="1" customFormat="1" ht="15.75">
      <c r="A13" s="29">
        <v>7</v>
      </c>
      <c r="B13" s="30" t="s">
        <v>3</v>
      </c>
      <c r="C13" s="31" t="s">
        <v>22</v>
      </c>
      <c r="D13" s="32" t="s">
        <v>23</v>
      </c>
      <c r="E13" s="30">
        <v>3</v>
      </c>
      <c r="F13" s="32" t="s">
        <v>23</v>
      </c>
      <c r="G13" s="32" t="s">
        <v>23</v>
      </c>
      <c r="H13" s="32" t="s">
        <v>23</v>
      </c>
      <c r="I13" s="32" t="s">
        <v>23</v>
      </c>
      <c r="J13" s="32" t="s">
        <v>36</v>
      </c>
      <c r="K13" s="32">
        <f>L13+M13+N13+O13</f>
        <v>14</v>
      </c>
      <c r="L13" s="32">
        <v>9</v>
      </c>
      <c r="M13" s="32">
        <v>2</v>
      </c>
      <c r="N13" s="32">
        <v>2</v>
      </c>
      <c r="O13" s="32">
        <v>1</v>
      </c>
      <c r="P13" s="32" t="s">
        <v>39</v>
      </c>
      <c r="Q13" s="32">
        <v>1</v>
      </c>
      <c r="R13" s="59" t="s">
        <v>23</v>
      </c>
      <c r="S13" s="55" t="s">
        <v>50</v>
      </c>
      <c r="T13" s="47">
        <v>26637.843655620974</v>
      </c>
    </row>
    <row r="14" spans="1:20" s="1" customFormat="1" ht="15.75">
      <c r="A14" s="6">
        <v>8</v>
      </c>
      <c r="B14" s="9" t="s">
        <v>3</v>
      </c>
      <c r="C14" s="19" t="s">
        <v>14</v>
      </c>
      <c r="D14" s="20" t="s">
        <v>23</v>
      </c>
      <c r="E14" s="9">
        <v>3</v>
      </c>
      <c r="F14" s="20" t="s">
        <v>23</v>
      </c>
      <c r="G14" s="20" t="s">
        <v>23</v>
      </c>
      <c r="H14" s="20" t="s">
        <v>23</v>
      </c>
      <c r="I14" s="20" t="s">
        <v>23</v>
      </c>
      <c r="J14" s="20" t="s">
        <v>36</v>
      </c>
      <c r="K14" s="20">
        <f>L14+M14+N14+O14</f>
        <v>17</v>
      </c>
      <c r="L14" s="20">
        <v>12</v>
      </c>
      <c r="M14" s="20">
        <v>2</v>
      </c>
      <c r="N14" s="20">
        <v>2</v>
      </c>
      <c r="O14" s="20">
        <v>1</v>
      </c>
      <c r="P14" s="20" t="s">
        <v>39</v>
      </c>
      <c r="Q14" s="20">
        <v>1</v>
      </c>
      <c r="R14" s="60" t="s">
        <v>23</v>
      </c>
      <c r="S14" s="55" t="s">
        <v>51</v>
      </c>
      <c r="T14" s="47">
        <v>27061.052472255575</v>
      </c>
    </row>
    <row r="15" spans="1:20" s="1" customFormat="1" ht="15.75">
      <c r="A15" s="6">
        <v>9</v>
      </c>
      <c r="B15" s="9" t="s">
        <v>3</v>
      </c>
      <c r="C15" s="19" t="s">
        <v>15</v>
      </c>
      <c r="D15" s="20" t="s">
        <v>23</v>
      </c>
      <c r="E15" s="9">
        <v>3</v>
      </c>
      <c r="F15" s="20" t="s">
        <v>23</v>
      </c>
      <c r="G15" s="20" t="s">
        <v>23</v>
      </c>
      <c r="H15" s="20" t="s">
        <v>23</v>
      </c>
      <c r="I15" s="20" t="s">
        <v>23</v>
      </c>
      <c r="J15" s="20" t="s">
        <v>36</v>
      </c>
      <c r="K15" s="20">
        <f>L15+M15+N15+O15</f>
        <v>15</v>
      </c>
      <c r="L15" s="20">
        <v>10</v>
      </c>
      <c r="M15" s="20">
        <v>2</v>
      </c>
      <c r="N15" s="20">
        <v>2</v>
      </c>
      <c r="O15" s="20">
        <v>1</v>
      </c>
      <c r="P15" s="20" t="s">
        <v>39</v>
      </c>
      <c r="Q15" s="20">
        <v>1</v>
      </c>
      <c r="R15" s="60" t="s">
        <v>23</v>
      </c>
      <c r="S15" s="55" t="s">
        <v>49</v>
      </c>
      <c r="T15" s="47">
        <v>26697.140710155083</v>
      </c>
    </row>
    <row r="16" spans="1:20" s="1" customFormat="1" ht="16.5" thickBot="1">
      <c r="A16" s="41" t="s">
        <v>4</v>
      </c>
      <c r="B16" s="42"/>
      <c r="C16" s="33"/>
      <c r="D16" s="10">
        <f>SUM(D13:D15)</f>
        <v>0</v>
      </c>
      <c r="E16" s="10">
        <f>SUM(E13:E15)</f>
        <v>9</v>
      </c>
      <c r="F16" s="10">
        <f t="shared" ref="F16:R16" si="4">SUM(F13:F15)</f>
        <v>0</v>
      </c>
      <c r="G16" s="10">
        <f t="shared" si="4"/>
        <v>0</v>
      </c>
      <c r="H16" s="10">
        <f t="shared" si="4"/>
        <v>0</v>
      </c>
      <c r="I16" s="10">
        <f t="shared" si="4"/>
        <v>0</v>
      </c>
      <c r="J16" s="10">
        <v>3</v>
      </c>
      <c r="K16" s="10">
        <f t="shared" si="4"/>
        <v>46</v>
      </c>
      <c r="L16" s="10">
        <f t="shared" si="4"/>
        <v>31</v>
      </c>
      <c r="M16" s="10">
        <f t="shared" si="4"/>
        <v>6</v>
      </c>
      <c r="N16" s="10">
        <f t="shared" si="4"/>
        <v>6</v>
      </c>
      <c r="O16" s="10">
        <f t="shared" si="4"/>
        <v>3</v>
      </c>
      <c r="P16" s="10">
        <v>3</v>
      </c>
      <c r="Q16" s="10">
        <f t="shared" si="4"/>
        <v>3</v>
      </c>
      <c r="R16" s="61">
        <f t="shared" si="4"/>
        <v>0</v>
      </c>
      <c r="S16" s="55"/>
      <c r="T16" s="47">
        <v>0</v>
      </c>
    </row>
    <row r="17" spans="1:22" s="1" customFormat="1" ht="15.75">
      <c r="A17" s="2">
        <v>10</v>
      </c>
      <c r="B17" s="14" t="s">
        <v>7</v>
      </c>
      <c r="C17" s="21" t="s">
        <v>16</v>
      </c>
      <c r="D17" s="34" t="s">
        <v>23</v>
      </c>
      <c r="E17" s="14">
        <v>9</v>
      </c>
      <c r="F17" s="14">
        <v>26</v>
      </c>
      <c r="G17" s="14">
        <v>9</v>
      </c>
      <c r="H17" s="14">
        <v>6</v>
      </c>
      <c r="I17" s="14">
        <v>12</v>
      </c>
      <c r="J17" s="14" t="s">
        <v>37</v>
      </c>
      <c r="K17" s="14">
        <v>0</v>
      </c>
      <c r="L17" s="34" t="s">
        <v>23</v>
      </c>
      <c r="M17" s="34" t="s">
        <v>23</v>
      </c>
      <c r="N17" s="34" t="s">
        <v>23</v>
      </c>
      <c r="O17" s="34" t="s">
        <v>23</v>
      </c>
      <c r="P17" s="34" t="s">
        <v>23</v>
      </c>
      <c r="Q17" s="34">
        <v>1</v>
      </c>
      <c r="R17" s="62">
        <v>1</v>
      </c>
      <c r="S17" s="56" t="s">
        <v>52</v>
      </c>
      <c r="T17" s="48">
        <v>56240.444397537089</v>
      </c>
    </row>
    <row r="18" spans="1:22" s="1" customFormat="1" ht="15.75">
      <c r="A18" s="3">
        <v>11</v>
      </c>
      <c r="B18" s="12" t="s">
        <v>7</v>
      </c>
      <c r="C18" s="22" t="s">
        <v>17</v>
      </c>
      <c r="D18" s="16" t="s">
        <v>23</v>
      </c>
      <c r="E18" s="12">
        <v>3</v>
      </c>
      <c r="F18" s="16" t="s">
        <v>23</v>
      </c>
      <c r="G18" s="16" t="s">
        <v>23</v>
      </c>
      <c r="H18" s="16" t="s">
        <v>23</v>
      </c>
      <c r="I18" s="16" t="s">
        <v>23</v>
      </c>
      <c r="J18" s="12" t="s">
        <v>36</v>
      </c>
      <c r="K18" s="12">
        <v>0</v>
      </c>
      <c r="L18" s="16" t="s">
        <v>23</v>
      </c>
      <c r="M18" s="16" t="s">
        <v>23</v>
      </c>
      <c r="N18" s="16" t="s">
        <v>23</v>
      </c>
      <c r="O18" s="16" t="s">
        <v>23</v>
      </c>
      <c r="P18" s="16" t="s">
        <v>23</v>
      </c>
      <c r="Q18" s="16">
        <v>1</v>
      </c>
      <c r="R18" s="63">
        <v>1</v>
      </c>
      <c r="S18" s="56" t="s">
        <v>53</v>
      </c>
      <c r="T18" s="48">
        <v>14503.084006856738</v>
      </c>
    </row>
    <row r="19" spans="1:22" s="1" customFormat="1">
      <c r="A19" s="3">
        <v>12</v>
      </c>
      <c r="B19" s="12" t="s">
        <v>7</v>
      </c>
      <c r="C19" s="23" t="s">
        <v>18</v>
      </c>
      <c r="D19" s="16" t="s">
        <v>23</v>
      </c>
      <c r="E19" s="12">
        <v>2</v>
      </c>
      <c r="F19" s="16" t="s">
        <v>23</v>
      </c>
      <c r="G19" s="16" t="s">
        <v>23</v>
      </c>
      <c r="H19" s="16" t="s">
        <v>23</v>
      </c>
      <c r="I19" s="16" t="s">
        <v>23</v>
      </c>
      <c r="J19" s="12" t="s">
        <v>38</v>
      </c>
      <c r="K19" s="12">
        <f>L19+M19+N19+O19</f>
        <v>19</v>
      </c>
      <c r="L19" s="16">
        <v>14</v>
      </c>
      <c r="M19" s="16">
        <v>2</v>
      </c>
      <c r="N19" s="16">
        <v>2</v>
      </c>
      <c r="O19" s="16">
        <v>1</v>
      </c>
      <c r="P19" s="16" t="s">
        <v>23</v>
      </c>
      <c r="Q19" s="16">
        <v>1</v>
      </c>
      <c r="R19" s="63">
        <v>1</v>
      </c>
      <c r="S19" s="56" t="s">
        <v>54</v>
      </c>
      <c r="T19" s="48">
        <v>28932.199720202698</v>
      </c>
    </row>
    <row r="20" spans="1:22" s="1" customFormat="1" ht="15.75" thickBot="1">
      <c r="A20" s="43" t="s">
        <v>6</v>
      </c>
      <c r="B20" s="44"/>
      <c r="C20" s="11"/>
      <c r="D20" s="13">
        <f>SUM(D17:D19)</f>
        <v>0</v>
      </c>
      <c r="E20" s="13">
        <f>SUM(E17:E19)</f>
        <v>14</v>
      </c>
      <c r="F20" s="13">
        <f t="shared" ref="F20:R20" si="5">SUM(F17:F19)</f>
        <v>26</v>
      </c>
      <c r="G20" s="13">
        <f t="shared" si="5"/>
        <v>9</v>
      </c>
      <c r="H20" s="13">
        <f t="shared" si="5"/>
        <v>6</v>
      </c>
      <c r="I20" s="13">
        <f t="shared" si="5"/>
        <v>12</v>
      </c>
      <c r="J20" s="13">
        <v>3</v>
      </c>
      <c r="K20" s="13">
        <f t="shared" si="5"/>
        <v>19</v>
      </c>
      <c r="L20" s="13">
        <f t="shared" si="5"/>
        <v>14</v>
      </c>
      <c r="M20" s="13">
        <f t="shared" si="5"/>
        <v>2</v>
      </c>
      <c r="N20" s="13">
        <f t="shared" si="5"/>
        <v>2</v>
      </c>
      <c r="O20" s="13">
        <f t="shared" si="5"/>
        <v>1</v>
      </c>
      <c r="P20" s="13">
        <f t="shared" si="5"/>
        <v>0</v>
      </c>
      <c r="Q20" s="13">
        <f t="shared" si="5"/>
        <v>3</v>
      </c>
      <c r="R20" s="64">
        <f t="shared" si="5"/>
        <v>3</v>
      </c>
      <c r="S20" s="56"/>
      <c r="T20" s="48"/>
    </row>
    <row r="21" spans="1:22" s="1" customFormat="1" ht="16.5" thickBot="1">
      <c r="A21" s="90" t="s">
        <v>42</v>
      </c>
      <c r="B21" s="91"/>
      <c r="C21" s="92"/>
      <c r="D21" s="35">
        <f>D20+D16+D12</f>
        <v>4</v>
      </c>
      <c r="E21" s="35">
        <f t="shared" ref="E21:R21" si="6">E20+E16+E12</f>
        <v>41</v>
      </c>
      <c r="F21" s="35">
        <f t="shared" si="6"/>
        <v>87</v>
      </c>
      <c r="G21" s="35">
        <f t="shared" si="6"/>
        <v>9</v>
      </c>
      <c r="H21" s="35">
        <f t="shared" si="6"/>
        <v>12</v>
      </c>
      <c r="I21" s="35">
        <f t="shared" si="6"/>
        <v>18</v>
      </c>
      <c r="J21" s="35">
        <f t="shared" si="6"/>
        <v>11</v>
      </c>
      <c r="K21" s="35">
        <f t="shared" si="6"/>
        <v>103</v>
      </c>
      <c r="L21" s="35">
        <f t="shared" si="6"/>
        <v>73</v>
      </c>
      <c r="M21" s="35">
        <f t="shared" si="6"/>
        <v>12</v>
      </c>
      <c r="N21" s="35">
        <f t="shared" si="6"/>
        <v>12</v>
      </c>
      <c r="O21" s="35">
        <f t="shared" si="6"/>
        <v>6</v>
      </c>
      <c r="P21" s="35">
        <f t="shared" si="6"/>
        <v>7</v>
      </c>
      <c r="Q21" s="35">
        <f t="shared" si="6"/>
        <v>8</v>
      </c>
      <c r="R21" s="65">
        <f t="shared" si="6"/>
        <v>4</v>
      </c>
      <c r="S21" s="57"/>
      <c r="T21" s="66">
        <v>328930.842</v>
      </c>
      <c r="V21" s="109"/>
    </row>
    <row r="22" spans="1:22" ht="38.25" customHeight="1">
      <c r="A22" s="108" t="s">
        <v>71</v>
      </c>
      <c r="B22" s="108"/>
      <c r="C22" s="108"/>
      <c r="D22" s="108"/>
      <c r="E22" s="108"/>
      <c r="F22" s="108"/>
      <c r="G22" s="108"/>
      <c r="H22" s="108"/>
      <c r="I22" s="108"/>
    </row>
    <row r="23" spans="1:22" ht="15.75">
      <c r="A23" s="7">
        <v>1</v>
      </c>
      <c r="B23" s="7" t="s">
        <v>2</v>
      </c>
      <c r="C23" s="25" t="s">
        <v>56</v>
      </c>
      <c r="D23" s="50" t="s">
        <v>72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>
        <v>955.8</v>
      </c>
    </row>
    <row r="24" spans="1:22" ht="15.75">
      <c r="A24" s="7">
        <v>2</v>
      </c>
      <c r="B24" s="7" t="s">
        <v>2</v>
      </c>
      <c r="C24" s="25" t="s">
        <v>57</v>
      </c>
      <c r="D24" s="50" t="s">
        <v>72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>
        <v>283.2</v>
      </c>
    </row>
    <row r="25" spans="1:22" ht="15.75">
      <c r="A25" s="7">
        <v>3</v>
      </c>
      <c r="B25" s="7" t="s">
        <v>2</v>
      </c>
      <c r="C25" s="25" t="s">
        <v>58</v>
      </c>
      <c r="D25" s="50" t="s">
        <v>72</v>
      </c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>
        <v>265.5</v>
      </c>
    </row>
    <row r="26" spans="1:22" ht="15.75">
      <c r="A26" s="7">
        <v>4</v>
      </c>
      <c r="B26" s="7" t="s">
        <v>2</v>
      </c>
      <c r="C26" s="25" t="s">
        <v>59</v>
      </c>
      <c r="D26" s="50" t="s">
        <v>72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>
        <v>566.4</v>
      </c>
    </row>
    <row r="27" spans="1:22" ht="15.75">
      <c r="A27" s="7">
        <v>5</v>
      </c>
      <c r="B27" s="7" t="s">
        <v>2</v>
      </c>
      <c r="C27" s="25" t="s">
        <v>60</v>
      </c>
      <c r="D27" s="50" t="s">
        <v>72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>
        <v>531</v>
      </c>
    </row>
    <row r="28" spans="1:22" ht="15.75">
      <c r="A28" s="7">
        <v>6</v>
      </c>
      <c r="B28" s="7" t="s">
        <v>2</v>
      </c>
      <c r="C28" s="25" t="s">
        <v>61</v>
      </c>
      <c r="D28" s="50" t="s">
        <v>72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>
        <v>566.4</v>
      </c>
    </row>
    <row r="29" spans="1:22" ht="15.75">
      <c r="A29" s="7">
        <v>7</v>
      </c>
      <c r="B29" s="7" t="s">
        <v>2</v>
      </c>
      <c r="C29" s="25" t="s">
        <v>62</v>
      </c>
      <c r="D29" s="50" t="s">
        <v>72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>
        <v>318.59999999999997</v>
      </c>
    </row>
    <row r="30" spans="1:22" ht="15.75">
      <c r="A30" s="7">
        <v>8</v>
      </c>
      <c r="B30" s="7" t="s">
        <v>2</v>
      </c>
      <c r="C30" s="25" t="s">
        <v>66</v>
      </c>
      <c r="D30" s="50" t="s">
        <v>72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>
        <v>106.19999999999999</v>
      </c>
    </row>
    <row r="31" spans="1:22" ht="15.75">
      <c r="A31" s="7">
        <v>9</v>
      </c>
      <c r="B31" s="7" t="s">
        <v>2</v>
      </c>
      <c r="C31" s="25" t="s">
        <v>70</v>
      </c>
      <c r="D31" s="50" t="s">
        <v>72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>
        <v>212.39999999999998</v>
      </c>
    </row>
    <row r="32" spans="1:22" ht="15.75">
      <c r="A32" s="9">
        <v>10</v>
      </c>
      <c r="B32" s="9" t="s">
        <v>3</v>
      </c>
      <c r="C32" s="26" t="s">
        <v>67</v>
      </c>
      <c r="D32" s="51" t="s">
        <v>72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>
        <v>230.1</v>
      </c>
    </row>
    <row r="33" spans="1:20" ht="15.75">
      <c r="A33" s="9">
        <v>11</v>
      </c>
      <c r="B33" s="9" t="s">
        <v>3</v>
      </c>
      <c r="C33" s="26" t="s">
        <v>68</v>
      </c>
      <c r="D33" s="51" t="s">
        <v>72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>
        <v>141.6</v>
      </c>
    </row>
    <row r="34" spans="1:20" ht="15.75">
      <c r="A34" s="12">
        <v>12</v>
      </c>
      <c r="B34" s="12" t="s">
        <v>7</v>
      </c>
      <c r="C34" s="49" t="s">
        <v>63</v>
      </c>
      <c r="D34" s="52" t="s">
        <v>72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>
        <v>106.19999999999999</v>
      </c>
    </row>
    <row r="35" spans="1:20" ht="15.75">
      <c r="A35" s="12">
        <v>13</v>
      </c>
      <c r="B35" s="12" t="s">
        <v>7</v>
      </c>
      <c r="C35" s="49" t="s">
        <v>69</v>
      </c>
      <c r="D35" s="52" t="s">
        <v>72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>
        <v>424.79999999999995</v>
      </c>
    </row>
    <row r="36" spans="1:20" ht="15.75">
      <c r="A36" s="12">
        <v>14</v>
      </c>
      <c r="B36" s="12" t="s">
        <v>7</v>
      </c>
      <c r="C36" s="49" t="s">
        <v>55</v>
      </c>
      <c r="D36" s="52" t="s">
        <v>72</v>
      </c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>
        <v>283.2</v>
      </c>
    </row>
    <row r="37" spans="1:20" ht="15.75">
      <c r="A37" s="12">
        <v>15</v>
      </c>
      <c r="B37" s="12" t="s">
        <v>7</v>
      </c>
      <c r="C37" s="49" t="s">
        <v>64</v>
      </c>
      <c r="D37" s="52" t="s">
        <v>72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>
        <v>159.29999999999998</v>
      </c>
    </row>
    <row r="38" spans="1:20" ht="15.75">
      <c r="A38" s="12">
        <v>16</v>
      </c>
      <c r="B38" s="12" t="s">
        <v>7</v>
      </c>
      <c r="C38" s="49" t="s">
        <v>65</v>
      </c>
      <c r="D38" s="52" t="s">
        <v>72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>
        <v>265.5</v>
      </c>
    </row>
    <row r="39" spans="1:20" ht="16.5" thickBot="1">
      <c r="T39" s="66">
        <f>SUM(T23:T38)</f>
        <v>5416.2</v>
      </c>
    </row>
    <row r="41" spans="1:20" ht="19.5" thickBot="1">
      <c r="T41" s="67">
        <f>T39+T21</f>
        <v>334347.04200000002</v>
      </c>
    </row>
  </sheetData>
  <mergeCells count="17">
    <mergeCell ref="A21:C21"/>
    <mergeCell ref="A22:I22"/>
    <mergeCell ref="R3:R5"/>
    <mergeCell ref="S3:S5"/>
    <mergeCell ref="T3:T5"/>
    <mergeCell ref="H3:H5"/>
    <mergeCell ref="I3:I5"/>
    <mergeCell ref="J3:J5"/>
    <mergeCell ref="K3:O4"/>
    <mergeCell ref="P3:P5"/>
    <mergeCell ref="Q3:Q5"/>
    <mergeCell ref="A3:A5"/>
    <mergeCell ref="B3:B5"/>
    <mergeCell ref="C3:C5"/>
    <mergeCell ref="D3:F4"/>
    <mergeCell ref="G3:G5"/>
    <mergeCell ref="A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Poplavskiy_VV</dc:creator>
  <cp:lastModifiedBy>Poplavskiy_VV</cp:lastModifiedBy>
  <cp:lastPrinted>2012-02-09T07:31:27Z</cp:lastPrinted>
  <dcterms:created xsi:type="dcterms:W3CDTF">2008-08-27T12:04:27Z</dcterms:created>
  <dcterms:modified xsi:type="dcterms:W3CDTF">2012-04-02T07:31:42Z</dcterms:modified>
</cp:coreProperties>
</file>